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2023\4 квартал\"/>
    </mc:Choice>
  </mc:AlternateContent>
  <xr:revisionPtr revIDLastSave="0" documentId="13_ncr:1_{7AF64FFF-D682-4D0E-994A-38B20764DDD5}" xr6:coauthVersionLast="45" xr6:coauthVersionMax="45" xr10:uidLastSave="{00000000-0000-0000-0000-000000000000}"/>
  <bookViews>
    <workbookView xWindow="405" yWindow="390" windowWidth="25365" windowHeight="14940" xr2:uid="{00000000-000D-0000-FFFF-FFFF00000000}"/>
  </bookViews>
  <sheets>
    <sheet name="4 квартал" sheetId="7" r:id="rId1"/>
  </sheets>
  <definedNames>
    <definedName name="_xlnm.Print_Area" localSheetId="0">'4 квартал'!$A$1:$R$41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7" l="1"/>
  <c r="C9" i="7"/>
  <c r="P26" i="7" l="1"/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P38" i="7" s="1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H32" i="7"/>
  <c r="C32" i="7"/>
  <c r="H31" i="7"/>
  <c r="C31" i="7"/>
  <c r="M30" i="7"/>
  <c r="H30" i="7"/>
  <c r="C30" i="7"/>
  <c r="M29" i="7"/>
  <c r="H29" i="7"/>
  <c r="C29" i="7"/>
  <c r="M28" i="7"/>
  <c r="H28" i="7"/>
  <c r="C28" i="7"/>
  <c r="Q26" i="7"/>
  <c r="O26" i="7"/>
  <c r="O38" i="7" s="1"/>
  <c r="N26" i="7"/>
  <c r="L26" i="7"/>
  <c r="K26" i="7"/>
  <c r="J26" i="7"/>
  <c r="I26" i="7"/>
  <c r="G26" i="7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M8" i="7"/>
  <c r="K38" i="7" l="1"/>
  <c r="H34" i="7"/>
  <c r="G38" i="7"/>
  <c r="N38" i="7"/>
  <c r="J38" i="7"/>
  <c r="C34" i="7"/>
  <c r="H26" i="7"/>
  <c r="M26" i="7"/>
  <c r="L38" i="7"/>
  <c r="Q38" i="7"/>
  <c r="D38" i="7"/>
  <c r="I38" i="7"/>
  <c r="C26" i="7"/>
  <c r="E38" i="7"/>
  <c r="M34" i="7"/>
  <c r="H38" i="7" l="1"/>
  <c r="M38" i="7"/>
  <c r="C38" i="7"/>
</calcChain>
</file>

<file path=xl/sharedStrings.xml><?xml version="1.0" encoding="utf-8"?>
<sst xmlns="http://schemas.openxmlformats.org/spreadsheetml/2006/main" count="90" uniqueCount="78">
  <si>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</si>
  <si>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</si>
  <si>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</si>
  <si>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</si>
  <si>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</si>
  <si>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</si>
  <si>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</si>
  <si>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</si>
  <si>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</si>
  <si>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</si>
  <si>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</si>
  <si>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</si>
  <si>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</si>
  <si>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</si>
  <si>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</si>
  <si>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</si>
  <si>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</si>
  <si>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</si>
  <si>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</si>
  <si>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</si>
  <si>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</si>
  <si>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</si>
  <si>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</si>
  <si>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</si>
  <si>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</si>
  <si>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</si>
  <si>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</si>
  <si>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</si>
  <si>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</si>
  <si>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</si>
  <si>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</si>
  <si>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</si>
  <si>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</si>
  <si>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</si>
  <si>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</si>
  <si>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</si>
  <si>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</si>
  <si>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</si>
  <si>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</si>
  <si>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</si>
  <si>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</si>
  <si>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</si>
  <si>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</si>
  <si>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</si>
  <si>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</si>
  <si>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</si>
  <si>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</si>
  <si>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</si>
  <si>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</si>
  <si>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</si>
  <si>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</si>
  <si>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</si>
  <si>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</si>
  <si>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</si>
  <si>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</si>
  <si>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</si>
  <si>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</si>
  <si>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</si>
  <si>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</si>
  <si>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</si>
  <si>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</si>
  <si>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</si>
  <si>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</si>
  <si>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</si>
  <si>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</si>
  <si>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</si>
  <si>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</si>
  <si>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</si>
  <si>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Итого по Подпрограмме III</t>
  </si>
  <si>
    <t>24 апреля 2023 года с ООО "Лучший выбор" заключен муниципальный контракт №55 на изготовление и поставку раздаточной продукции: Блокнот А5, обложка цветность 4+4 картон 310гр., блок 50 листов, плотность – 80гр., подложка картон, цветность 4+0, плотность - 310гр., сборка: скрепление на белую металлическую пружину 3/8 по короткой стороне в количестве 81 шт., на сумму - 32,4 тыс.руб.; шариковая авторучка (цвет черный, печать цветная (желтая) в количестве 84 шт., на сумму - 7,6 тыс. руб.</t>
  </si>
  <si>
    <t>30 августа 2023 года с ООО "Лучший выбор" заключен муниципальный контракт №105 на изготовление и поставку раздаточной продукции: Памятка А4, цветность 4+4, плотность 120гр., один фальц (сгиб) "Ответственность за участие в экстремистской деятельности, разжигание межнациональной и межконфессиональной розни" в количестве - 5700 экз. Общая сумма контракта составила 39900 рублей.</t>
  </si>
  <si>
    <t>«Укрепление межнационального и межконфессионального согласия, профилактика экстремизма в городе Пыть-Яхе» за 4 квартал 2023 года</t>
  </si>
  <si>
    <t>07.09.2023 с ООО "РК Медиа тайм" заключен муниципальный контракт №113 на изготовление и поставку баннерного полотна. Сумма контракта составила 13000 рублей. 04.12.2023 с ООО "Лучший выбор" заключен мунициавльный контракт №156 на изготовление и поставку раздаточной продукции "Брошюра" в количестве 2000 экз. На общую сумму 27000 рублей.</t>
  </si>
  <si>
    <t xml:space="preserve">Начальник управления по внутренней политике </t>
  </si>
  <si>
    <t>_____________________ Староста Т.В.</t>
  </si>
  <si>
    <t>04.12.2023 с ИП "Басова Е.В." заключен муниципальный контракт №146 на общую сумму 10000 рублей на поставку и передачу сувенирной продукции (календарь отрывной на 2024 год в количестве 70 экз., Магнит с символом года "Дракон" в количестве 70 шт.) для участников музыкально-театрального представления "Свет материнской любви" приуроченного ко "Дню Матери".</t>
  </si>
  <si>
    <t>17.10.2023 с ИП "Басова Е.В." заключен муниципальный контракт №135 на поставку и передачу подарочных сертификатов (15 шт.) для участников конкурса национальных культур "Моя Югра, моя Россия" на общую сумму 20000 рублей.</t>
  </si>
  <si>
    <t xml:space="preserve">27.11.2023 с ИП "Басова Е.В." заключен муниципальный контракт №153 на общую сумму 10000 рублей на поставку и передачу подарочных сертификатов (4 шт) для участников конкурса социальной рекламы "Давайте дружить народами" подведение итогов которого состоялось 5 декабря 2023 года в центральной городской библиотеке города.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</si>
</sst>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8BCE-5EDE-4D24-AFF3-94A9C8B05E6F}">
  <dimension ref="A1:S50"/>
  <sheetViews>
    <sheetView tabSelected="1" view="pageBreakPreview" zoomScaleNormal="70" zoomScaleSheetLayoutView="100" workbookViewId="0">
      <pane xSplit="2" ySplit="5" topLeftCell="C13" activePane="bottomRight" state="frozen"/>
      <selection pane="topRight" activeCell="C1" sqref="C1"/>
      <selection pane="bottomLeft" activeCell="A6" sqref="A6"/>
      <selection pane="bottomRight" activeCell="R14" sqref="R14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0" t="s">
        <v>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1" t="s">
        <v>24</v>
      </c>
      <c r="B4" s="42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6" customFormat="1" ht="66.75" customHeight="1" x14ac:dyDescent="0.2">
      <c r="A5" s="41"/>
      <c r="B5" s="42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5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10</v>
      </c>
      <c r="D9" s="10">
        <v>0</v>
      </c>
      <c r="E9" s="10">
        <v>0</v>
      </c>
      <c r="F9" s="10">
        <v>10</v>
      </c>
      <c r="G9" s="10">
        <v>0</v>
      </c>
      <c r="H9" s="30">
        <f>I9+J9+K9+L9</f>
        <v>10</v>
      </c>
      <c r="I9" s="10">
        <v>0</v>
      </c>
      <c r="J9" s="10">
        <v>0</v>
      </c>
      <c r="K9" s="10">
        <v>10</v>
      </c>
      <c r="L9" s="10">
        <v>0</v>
      </c>
      <c r="M9" s="30">
        <v>10</v>
      </c>
      <c r="N9" s="10">
        <v>0</v>
      </c>
      <c r="O9" s="10">
        <v>0</v>
      </c>
      <c r="P9" s="10">
        <v>10</v>
      </c>
      <c r="Q9" s="10">
        <v>0</v>
      </c>
      <c r="R9" s="25" t="s">
        <v>75</v>
      </c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20</v>
      </c>
      <c r="D11" s="10">
        <v>0</v>
      </c>
      <c r="E11" s="10">
        <v>0</v>
      </c>
      <c r="F11" s="10">
        <v>20</v>
      </c>
      <c r="G11" s="10">
        <v>0</v>
      </c>
      <c r="H11" s="30">
        <f>I11+J11+K11+L11</f>
        <v>20</v>
      </c>
      <c r="I11" s="10">
        <v>0</v>
      </c>
      <c r="J11" s="10">
        <v>0</v>
      </c>
      <c r="K11" s="10">
        <v>20</v>
      </c>
      <c r="L11" s="10">
        <v>0</v>
      </c>
      <c r="M11" s="30">
        <v>20</v>
      </c>
      <c r="N11" s="10">
        <v>0</v>
      </c>
      <c r="O11" s="10">
        <v>0</v>
      </c>
      <c r="P11" s="10">
        <v>20</v>
      </c>
      <c r="Q11" s="10">
        <v>0</v>
      </c>
      <c r="R11" s="25" t="s">
        <v>76</v>
      </c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10</v>
      </c>
      <c r="D15" s="10">
        <v>0</v>
      </c>
      <c r="E15" s="10">
        <v>0</v>
      </c>
      <c r="F15" s="10">
        <v>10</v>
      </c>
      <c r="G15" s="10">
        <v>0</v>
      </c>
      <c r="H15" s="30">
        <f>I15+J15+K15+L15</f>
        <v>10</v>
      </c>
      <c r="I15" s="10">
        <v>0</v>
      </c>
      <c r="J15" s="10">
        <v>0</v>
      </c>
      <c r="K15" s="10">
        <v>10</v>
      </c>
      <c r="L15" s="10">
        <v>0</v>
      </c>
      <c r="M15" s="30">
        <v>10</v>
      </c>
      <c r="N15" s="10">
        <v>0</v>
      </c>
      <c r="O15" s="10">
        <v>0</v>
      </c>
      <c r="P15" s="10">
        <v>10</v>
      </c>
      <c r="Q15" s="10">
        <v>0</v>
      </c>
      <c r="R15" s="25" t="s">
        <v>77</v>
      </c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9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9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9" s="11" customFormat="1" ht="116.25" customHeight="1" x14ac:dyDescent="0.2">
      <c r="A19" s="14" t="s">
        <v>31</v>
      </c>
      <c r="B19" s="9" t="s">
        <v>49</v>
      </c>
      <c r="C19" s="29">
        <f>D19+E19+F19+G19</f>
        <v>40</v>
      </c>
      <c r="D19" s="10">
        <v>0</v>
      </c>
      <c r="E19" s="10">
        <v>0</v>
      </c>
      <c r="F19" s="10">
        <v>40</v>
      </c>
      <c r="G19" s="10">
        <v>0</v>
      </c>
      <c r="H19" s="30">
        <f>I19+J19+K19+L19</f>
        <v>40</v>
      </c>
      <c r="I19" s="10">
        <v>0</v>
      </c>
      <c r="J19" s="10">
        <v>0</v>
      </c>
      <c r="K19" s="10">
        <v>40</v>
      </c>
      <c r="L19" s="10">
        <v>0</v>
      </c>
      <c r="M19" s="30">
        <v>40</v>
      </c>
      <c r="N19" s="10">
        <v>0</v>
      </c>
      <c r="O19" s="10">
        <v>0</v>
      </c>
      <c r="P19" s="10">
        <v>40</v>
      </c>
      <c r="Q19" s="10">
        <v>0</v>
      </c>
      <c r="R19" s="8" t="s">
        <v>72</v>
      </c>
      <c r="S19" s="11" t="s">
        <v>61</v>
      </c>
    </row>
    <row r="20" spans="1:19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9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9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9" s="11" customFormat="1" ht="127.5" customHeight="1" x14ac:dyDescent="0.2">
      <c r="A23" s="14" t="s">
        <v>62</v>
      </c>
      <c r="B23" s="9" t="s">
        <v>65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9" s="11" customFormat="1" ht="99.75" customHeight="1" x14ac:dyDescent="0.2">
      <c r="A24" s="14" t="s">
        <v>64</v>
      </c>
      <c r="B24" s="9" t="s">
        <v>66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9" s="11" customFormat="1" ht="99.75" customHeight="1" x14ac:dyDescent="0.2">
      <c r="A25" s="14" t="s">
        <v>63</v>
      </c>
      <c r="B25" s="9" t="s">
        <v>67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9" s="13" customFormat="1" ht="15" customHeight="1" x14ac:dyDescent="0.2">
      <c r="A26" s="52" t="s">
        <v>1</v>
      </c>
      <c r="B26" s="52"/>
      <c r="C26" s="22">
        <f t="shared" ref="C26:Q26" si="12">SUM(C8:C25)</f>
        <v>80</v>
      </c>
      <c r="D26" s="22">
        <f t="shared" si="12"/>
        <v>0</v>
      </c>
      <c r="E26" s="22">
        <f>SUM(E8:E25)</f>
        <v>0</v>
      </c>
      <c r="F26" s="22">
        <f>SUM(F8:F25)</f>
        <v>80</v>
      </c>
      <c r="G26" s="22">
        <f>SUM(G8:G25)</f>
        <v>0</v>
      </c>
      <c r="H26" s="22">
        <f>SUM(H8:H25)</f>
        <v>80</v>
      </c>
      <c r="I26" s="22">
        <f t="shared" si="12"/>
        <v>0</v>
      </c>
      <c r="J26" s="22">
        <f>SUM(J8:J25)</f>
        <v>0</v>
      </c>
      <c r="K26" s="22">
        <f>SUM(K8:K25)</f>
        <v>80</v>
      </c>
      <c r="L26" s="22">
        <f t="shared" si="12"/>
        <v>0</v>
      </c>
      <c r="M26" s="22">
        <f>SUM(M8:M25)</f>
        <v>80</v>
      </c>
      <c r="N26" s="22">
        <f t="shared" si="12"/>
        <v>0</v>
      </c>
      <c r="O26" s="22">
        <f t="shared" si="12"/>
        <v>0</v>
      </c>
      <c r="P26" s="22">
        <f>P9+P11+P15+P19</f>
        <v>80</v>
      </c>
      <c r="Q26" s="22">
        <f t="shared" si="12"/>
        <v>0</v>
      </c>
      <c r="R26" s="12"/>
    </row>
    <row r="27" spans="1:19" s="34" customFormat="1" ht="38.25" customHeight="1" x14ac:dyDescent="0.2">
      <c r="A27" s="53" t="s">
        <v>37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9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9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9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9" ht="144.75" customHeight="1" x14ac:dyDescent="0.2">
      <c r="A31" s="8" t="s">
        <v>16</v>
      </c>
      <c r="B31" s="9" t="s">
        <v>56</v>
      </c>
      <c r="C31" s="23">
        <f>D31+E31+F31+G31</f>
        <v>40</v>
      </c>
      <c r="D31" s="10">
        <v>0</v>
      </c>
      <c r="E31" s="10">
        <v>0</v>
      </c>
      <c r="F31" s="10">
        <v>40</v>
      </c>
      <c r="G31" s="10">
        <v>0</v>
      </c>
      <c r="H31" s="22">
        <f>I31+J31+K31+L31</f>
        <v>40</v>
      </c>
      <c r="I31" s="10">
        <v>0</v>
      </c>
      <c r="J31" s="10">
        <v>0</v>
      </c>
      <c r="K31" s="10">
        <v>40</v>
      </c>
      <c r="L31" s="10">
        <v>0</v>
      </c>
      <c r="M31" s="22">
        <v>40</v>
      </c>
      <c r="N31" s="10">
        <v>0</v>
      </c>
      <c r="O31" s="10">
        <v>0</v>
      </c>
      <c r="P31" s="10">
        <v>40</v>
      </c>
      <c r="Q31" s="10">
        <v>0</v>
      </c>
      <c r="R31" s="25" t="s">
        <v>69</v>
      </c>
    </row>
    <row r="32" spans="1:19" ht="138.75" customHeight="1" x14ac:dyDescent="0.2">
      <c r="A32" s="32" t="s">
        <v>35</v>
      </c>
      <c r="B32" s="9" t="s">
        <v>57</v>
      </c>
      <c r="C32" s="23">
        <f>D32+E32+F32+G32</f>
        <v>40</v>
      </c>
      <c r="D32" s="10">
        <v>0</v>
      </c>
      <c r="E32" s="10">
        <v>0</v>
      </c>
      <c r="F32" s="10">
        <v>40</v>
      </c>
      <c r="G32" s="10">
        <v>0</v>
      </c>
      <c r="H32" s="30">
        <f>I32+J32+K32+L32</f>
        <v>40</v>
      </c>
      <c r="I32" s="10">
        <v>0</v>
      </c>
      <c r="J32" s="10">
        <v>0</v>
      </c>
      <c r="K32" s="10">
        <v>40</v>
      </c>
      <c r="L32" s="10">
        <v>0</v>
      </c>
      <c r="M32" s="30">
        <v>39.9</v>
      </c>
      <c r="N32" s="10">
        <v>0</v>
      </c>
      <c r="O32" s="10">
        <v>0</v>
      </c>
      <c r="P32" s="10">
        <v>39.9</v>
      </c>
      <c r="Q32" s="10">
        <v>0</v>
      </c>
      <c r="R32" s="8" t="s">
        <v>70</v>
      </c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6" t="s">
        <v>2</v>
      </c>
      <c r="B34" s="57"/>
      <c r="C34" s="23">
        <f>SUM(C28:C33)</f>
        <v>80</v>
      </c>
      <c r="D34" s="22">
        <f>D33+D32+D31+D29+D28</f>
        <v>0</v>
      </c>
      <c r="E34" s="22">
        <f t="shared" ref="E34:L34" si="16">E33+E32+E31+E30+E29+E28</f>
        <v>0</v>
      </c>
      <c r="F34" s="22">
        <f t="shared" si="16"/>
        <v>80</v>
      </c>
      <c r="G34" s="22">
        <f t="shared" si="16"/>
        <v>0</v>
      </c>
      <c r="H34" s="22">
        <f t="shared" si="16"/>
        <v>80</v>
      </c>
      <c r="I34" s="22">
        <f t="shared" si="16"/>
        <v>0</v>
      </c>
      <c r="J34" s="22">
        <f t="shared" si="16"/>
        <v>0</v>
      </c>
      <c r="K34" s="22">
        <f t="shared" si="16"/>
        <v>80</v>
      </c>
      <c r="L34" s="22">
        <f t="shared" si="16"/>
        <v>0</v>
      </c>
      <c r="M34" s="22">
        <f>M28+M29+M30+M31+M32+M33</f>
        <v>79.900000000000006</v>
      </c>
      <c r="N34" s="22">
        <f>N33+N32+N31+N30+N29+N28</f>
        <v>0</v>
      </c>
      <c r="O34" s="22">
        <f>O33+O32+O31+O30+O29+O28</f>
        <v>0</v>
      </c>
      <c r="P34" s="22">
        <f>P33+P32+P31+P30+P29+P28</f>
        <v>79.900000000000006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3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6" t="s">
        <v>68</v>
      </c>
      <c r="B37" s="57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6" t="s">
        <v>22</v>
      </c>
      <c r="B38" s="47"/>
      <c r="C38" s="29">
        <f>C34+C26+C36</f>
        <v>160</v>
      </c>
      <c r="D38" s="29">
        <f>D34+D26+D37</f>
        <v>0</v>
      </c>
      <c r="E38" s="29">
        <f>E34+E26+E37</f>
        <v>0</v>
      </c>
      <c r="F38" s="29">
        <f>F34+F26+F37</f>
        <v>160</v>
      </c>
      <c r="G38" s="29">
        <f>G34+G26+G37</f>
        <v>0</v>
      </c>
      <c r="H38" s="29">
        <f>H34+H26+H37</f>
        <v>160</v>
      </c>
      <c r="I38" s="29">
        <f t="shared" ref="I38:J38" si="19">I34+I26+I37</f>
        <v>0</v>
      </c>
      <c r="J38" s="29">
        <f t="shared" si="19"/>
        <v>0</v>
      </c>
      <c r="K38" s="29">
        <f>K37+K34+K26</f>
        <v>160</v>
      </c>
      <c r="L38" s="29">
        <f t="shared" ref="L38" si="20">L34+L26</f>
        <v>0</v>
      </c>
      <c r="M38" s="29">
        <f>M37+M34+M26</f>
        <v>159.9</v>
      </c>
      <c r="N38" s="29">
        <f>N37+N34+N26</f>
        <v>0</v>
      </c>
      <c r="O38" s="29">
        <f>O34+O26+O37</f>
        <v>0</v>
      </c>
      <c r="P38" s="29">
        <f>P26+P34+P37</f>
        <v>159.9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44.25" customHeight="1" x14ac:dyDescent="0.2">
      <c r="A40" s="16"/>
      <c r="B40" s="38" t="s">
        <v>73</v>
      </c>
      <c r="C40" s="58" t="s">
        <v>74</v>
      </c>
      <c r="D40" s="58"/>
      <c r="E40" s="58"/>
      <c r="F40" s="58"/>
      <c r="G40" s="58"/>
      <c r="H40" s="58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33.7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8" t="s">
        <v>20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2:Q42"/>
    <mergeCell ref="A7:R7"/>
    <mergeCell ref="A26:B26"/>
    <mergeCell ref="A27:R27"/>
    <mergeCell ref="A34:B34"/>
    <mergeCell ref="A35:R35"/>
    <mergeCell ref="A37:B37"/>
    <mergeCell ref="C40:H40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квартал</vt:lpstr>
      <vt:lpstr>'4 квартал'!Область_печати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2022-07-07T10:58:28Z</cp:lastPrinted>
  <dcterms:created xsi:type="dcterms:W3CDTF">1996-10-08T23:32:33Z</dcterms:created>
  <dcterms:modified xsi:type="dcterms:W3CDTF">2024-01-23T11:53:29Z</dcterms:modified>
</cp:coreProperties>
</file>